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5-2026 CMW (4-Apr'25)\S'pare Part\Supplier\Power Diesel\Jul'25\New folder (2)\"/>
    </mc:Choice>
  </mc:AlternateContent>
  <bookViews>
    <workbookView xWindow="0" yWindow="0" windowWidth="20490" windowHeight="7755"/>
  </bookViews>
  <sheets>
    <sheet name="Sheet1" sheetId="3" r:id="rId1"/>
  </sheets>
  <definedNames>
    <definedName name="_xlnm._FilterDatabase" localSheetId="0" hidden="1">Sheet1!$A$19:$W$19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20" i="3" l="1"/>
  <c r="N22" i="3"/>
  <c r="N21" i="3"/>
  <c r="N20" i="3"/>
</calcChain>
</file>

<file path=xl/comments1.xml><?xml version="1.0" encoding="utf-8"?>
<comments xmlns="http://schemas.openxmlformats.org/spreadsheetml/2006/main">
  <authors>
    <author>UMG</author>
  </authors>
  <commentList>
    <comment ref="E22" authorId="0" shapeId="0">
      <text>
        <r>
          <rPr>
            <b/>
            <sz val="9"/>
            <color indexed="81"/>
            <rFont val="Tahoma"/>
            <family val="2"/>
          </rPr>
          <t>UMG:</t>
        </r>
        <r>
          <rPr>
            <sz val="9"/>
            <color indexed="81"/>
            <rFont val="Tahoma"/>
            <family val="2"/>
          </rPr>
          <t xml:space="preserve">
Not 20541940]</t>
        </r>
      </text>
    </comment>
  </commentList>
</comments>
</file>

<file path=xl/sharedStrings.xml><?xml version="1.0" encoding="utf-8"?>
<sst xmlns="http://schemas.openxmlformats.org/spreadsheetml/2006/main" count="97" uniqueCount="79">
  <si>
    <t>No.</t>
  </si>
  <si>
    <t>Description</t>
  </si>
  <si>
    <t>Qty</t>
  </si>
  <si>
    <t>Machine Type</t>
  </si>
  <si>
    <t>Inq Date</t>
  </si>
  <si>
    <t>Machine Model</t>
  </si>
  <si>
    <t>Machine Sr No.</t>
  </si>
  <si>
    <t>Engine Model/ Sr No.</t>
  </si>
  <si>
    <t>Customer Name</t>
  </si>
  <si>
    <t xml:space="preserve">Inq No.            </t>
  </si>
  <si>
    <t xml:space="preserve">To           </t>
  </si>
  <si>
    <t xml:space="preserve">From        </t>
  </si>
  <si>
    <t xml:space="preserve">Subject   </t>
  </si>
  <si>
    <t>: We would like to raise inquiry regarding with below items.</t>
  </si>
  <si>
    <t>Part Number</t>
  </si>
  <si>
    <t>Ordered</t>
  </si>
  <si>
    <t>Prepare by,</t>
  </si>
  <si>
    <t>PARTS INQUIRY FORM</t>
  </si>
  <si>
    <t>Approve by,</t>
  </si>
  <si>
    <t xml:space="preserve">Brand </t>
  </si>
  <si>
    <t>___________________</t>
  </si>
  <si>
    <t>____________________</t>
  </si>
  <si>
    <t xml:space="preserve">PC </t>
  </si>
  <si>
    <t xml:space="preserve">HO Stock </t>
  </si>
  <si>
    <t>Weight (kgs)</t>
  </si>
  <si>
    <t>Replacement PN</t>
  </si>
  <si>
    <t>Remark</t>
  </si>
  <si>
    <t xml:space="preserve"> </t>
  </si>
  <si>
    <t xml:space="preserve">   </t>
  </si>
  <si>
    <t>S/s Description</t>
  </si>
  <si>
    <t>S/Price (USD)</t>
  </si>
  <si>
    <t>AFC($)</t>
  </si>
  <si>
    <t>: Winning Way</t>
  </si>
  <si>
    <t xml:space="preserve">: Hlaing Thar Yar Branch </t>
  </si>
  <si>
    <t>:Genset</t>
  </si>
  <si>
    <t>:</t>
  </si>
  <si>
    <t>Remark :             :Customer, information</t>
  </si>
  <si>
    <t xml:space="preserve">: </t>
  </si>
  <si>
    <t>VOLVO</t>
  </si>
  <si>
    <t>:25.6.25</t>
  </si>
  <si>
    <t>: INQ-HTY-WW-2025-June-0007</t>
  </si>
  <si>
    <t>:TAD1342GE</t>
  </si>
  <si>
    <t>:2013492531</t>
  </si>
  <si>
    <t>:Takashima</t>
  </si>
  <si>
    <t>cap</t>
  </si>
  <si>
    <t xml:space="preserve">Gasket, Engine Block Cardboard Tube </t>
  </si>
  <si>
    <t>Gasket, Oil Pan</t>
  </si>
  <si>
    <t>PC</t>
  </si>
  <si>
    <t>PRICE VALIDITY DATE</t>
  </si>
  <si>
    <t>Pprice (USD/pc)</t>
  </si>
  <si>
    <t>PDQ , P-QO25-046074 , EXW</t>
  </si>
  <si>
    <t>Est Air Cost (USD)</t>
  </si>
  <si>
    <t>Dimension (cm3)</t>
  </si>
  <si>
    <t>Stock Status</t>
  </si>
  <si>
    <t>Prodcution Time</t>
  </si>
  <si>
    <t>Ex Stock in SG</t>
  </si>
  <si>
    <t>14 Working Days</t>
  </si>
  <si>
    <t>Subject to prior sale</t>
  </si>
  <si>
    <t>Received Date</t>
  </si>
  <si>
    <t>Replied Date</t>
  </si>
  <si>
    <t>: 09-Jul-2025</t>
  </si>
  <si>
    <t>Delivery Time</t>
  </si>
  <si>
    <t>: 3 to 4 Weeks by Air After production time (Exclude Import License Lead Time. If need License when arrangement shipment, lead time will be add base on actual for License and Celarance Process)</t>
  </si>
  <si>
    <t>: Price can be change subject to Prior Notice.</t>
  </si>
  <si>
    <t>: Due to Payment Process, Delivery can't be change for all stock or customer orders</t>
  </si>
  <si>
    <t>: Due to unstable condition of Covid, Political, Road and Custom's policy, the delivery time can change</t>
  </si>
  <si>
    <t xml:space="preserve">: Customer need to accept above delivery mentioned before making the confirm order </t>
  </si>
  <si>
    <t>: Delviery Time exclude Supplier Holiday!</t>
  </si>
  <si>
    <t>: We replied this quotation based on Provided Part Number.</t>
  </si>
  <si>
    <t>: Let us request to understand that we can't confirm delivery time for any orders (Air/Sea/Border/Local) based on Bank's Payment Process, Flight schedule, Import Policy , Political and Covid19 situation and Raw Material Globally Shortage Issue</t>
  </si>
  <si>
    <t>: According SG Airport heavy congested cuz of manpower shortage, Ex stock Factory's lead time (Est 3-4week) can vary and depand on SG Custom clearance process and flight schedule.</t>
  </si>
  <si>
    <t>: Shipment cost can change according to Item and Qty change.</t>
  </si>
  <si>
    <t>: If have special request for the partial shipments against our plan, customer have to pay the additional cost because of our cost already locked the shipment plan (item &amp; qty).</t>
  </si>
  <si>
    <t>: (Air/ Border/ Sea) Lead time can change according to Covid, Political , Custom Policy and Road Condition.</t>
  </si>
  <si>
    <t>: Delivery exclude Supplier’s Holiday</t>
  </si>
  <si>
    <t>Inquiry LT</t>
  </si>
  <si>
    <t>: Total (as per actual days)</t>
  </si>
  <si>
    <t>: 25-Jun-2025</t>
  </si>
  <si>
    <t>: Ex Stock in SG  ** Subject to prior sale for all ex stock items**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</si>
</sst>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\$#,##0.00_);[Red]\(\$#,##0.00\)"/>
  </numFmts>
  <fonts count="20" x14ac:knownFonts="1">
    <font>
      <sz val="11"/>
      <color theme="1"/>
      <name val="Calibri"/>
      <family val="2"/>
      <scheme val="minor"/>
    </font>
    <font>
      <sz val="11"/>
      <name val="Cambria"/>
      <family val="1"/>
      <scheme val="major"/>
    </font>
    <font>
      <b/>
      <sz val="22"/>
      <name val="Cambria"/>
      <family val="1"/>
      <scheme val="major"/>
    </font>
    <font>
      <sz val="14"/>
      <name val="Cambria"/>
      <family val="1"/>
      <scheme val="major"/>
    </font>
    <font>
      <b/>
      <sz val="14"/>
      <name val="Cambria"/>
      <family val="1"/>
      <scheme val="major"/>
    </font>
    <font>
      <b/>
      <sz val="11"/>
      <name val="Cambria"/>
      <family val="1"/>
      <scheme val="major"/>
    </font>
    <font>
      <b/>
      <sz val="11"/>
      <color rgb="FF0000FF"/>
      <name val="Cambria"/>
      <family val="1"/>
      <scheme val="major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2"/>
      <color rgb="FF0000FF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FF"/>
      <name val="Cambria"/>
      <family val="1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75">
    <xf numFmtId="0" fontId="0" fillId="0" borderId="0" xfId="0"/>
    <xf numFmtId="0" fontId="1" fillId="2" borderId="0" xfId="0" applyFont="1" applyFill="1" applyBorder="1"/>
    <xf numFmtId="0" fontId="1" fillId="2" borderId="0" xfId="0" applyFont="1" applyFill="1"/>
    <xf numFmtId="0" fontId="1" fillId="2" borderId="0" xfId="0" applyFont="1" applyFill="1" applyBorder="1" applyAlignment="1">
      <alignment horizontal="left" vertical="center"/>
    </xf>
    <xf numFmtId="0" fontId="1" fillId="0" borderId="0" xfId="0" applyFont="1" applyFill="1" applyBorder="1"/>
    <xf numFmtId="0" fontId="3" fillId="2" borderId="0" xfId="0" applyFont="1" applyFill="1" applyBorder="1"/>
    <xf numFmtId="0" fontId="4" fillId="2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9" fontId="1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0" fillId="2" borderId="0" xfId="0" applyFont="1" applyFill="1" applyBorder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right"/>
    </xf>
    <xf numFmtId="9" fontId="1" fillId="2" borderId="3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9" fontId="1" fillId="2" borderId="3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/>
    </xf>
    <xf numFmtId="164" fontId="13" fillId="0" borderId="0" xfId="0" applyNumberFormat="1" applyFont="1" applyFill="1" applyAlignment="1">
      <alignment horizontal="center"/>
    </xf>
    <xf numFmtId="43" fontId="1" fillId="0" borderId="0" xfId="1" applyFont="1" applyFill="1"/>
    <xf numFmtId="0" fontId="1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1" fillId="3" borderId="0" xfId="0" applyFont="1" applyFill="1"/>
    <xf numFmtId="0" fontId="18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43" fontId="1" fillId="3" borderId="0" xfId="1" applyFont="1" applyFill="1"/>
    <xf numFmtId="0" fontId="1" fillId="3" borderId="0" xfId="0" applyFont="1" applyFill="1" applyAlignment="1">
      <alignment horizontal="center"/>
    </xf>
    <xf numFmtId="0" fontId="9" fillId="3" borderId="0" xfId="0" applyFont="1" applyFill="1" applyAlignment="1">
      <alignment horizontal="left" vertical="center"/>
    </xf>
    <xf numFmtId="0" fontId="19" fillId="3" borderId="0" xfId="0" applyFont="1" applyFill="1" applyAlignment="1">
      <alignment horizontal="left" vertic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43" fontId="1" fillId="2" borderId="0" xfId="1" applyFont="1" applyFill="1"/>
    <xf numFmtId="0" fontId="1" fillId="2" borderId="0" xfId="0" applyFont="1" applyFill="1" applyAlignment="1">
      <alignment horizontal="center"/>
    </xf>
    <xf numFmtId="43" fontId="13" fillId="0" borderId="0" xfId="1" applyFont="1" applyAlignment="1">
      <alignment horizontal="center"/>
    </xf>
    <xf numFmtId="0" fontId="1" fillId="2" borderId="0" xfId="0" applyFont="1" applyFill="1" applyAlignment="1">
      <alignment horizontal="left" vertical="center"/>
    </xf>
    <xf numFmtId="9" fontId="1" fillId="2" borderId="2" xfId="0" applyNumberFormat="1" applyFont="1" applyFill="1" applyBorder="1" applyAlignment="1">
      <alignment horizontal="center" vertical="center" wrapText="1"/>
    </xf>
    <xf numFmtId="9" fontId="1" fillId="2" borderId="3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15" fontId="15" fillId="2" borderId="2" xfId="0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1" fontId="15" fillId="2" borderId="5" xfId="0" applyNumberFormat="1" applyFont="1" applyFill="1" applyBorder="1" applyAlignment="1">
      <alignment horizontal="center" vertical="center" wrapText="1"/>
    </xf>
    <xf numFmtId="1" fontId="15" fillId="2" borderId="3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0</xdr:row>
      <xdr:rowOff>123825</xdr:rowOff>
    </xdr:from>
    <xdr:to>
      <xdr:col>2</xdr:col>
      <xdr:colOff>981075</xdr:colOff>
      <xdr:row>4</xdr:row>
      <xdr:rowOff>38100</xdr:rowOff>
    </xdr:to>
    <xdr:pic>
      <xdr:nvPicPr>
        <xdr:cNvPr id="3" name="Picture 2" descr="umg_log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23825"/>
          <a:ext cx="9715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U76"/>
  <sheetViews>
    <sheetView tabSelected="1" topLeftCell="D10" zoomScaleNormal="100" workbookViewId="0">
      <selection activeCell="G27" sqref="G27"/>
    </sheetView>
  </sheetViews>
  <sheetFormatPr defaultColWidth="9.140625" defaultRowHeight="14.25" x14ac:dyDescent="0.2"/>
  <cols>
    <col min="1" max="1" width="2.28515625" style="2" customWidth="1"/>
    <col min="2" max="2" width="5.85546875" style="2" customWidth="1"/>
    <col min="3" max="3" width="16.5703125" style="2" customWidth="1"/>
    <col min="4" max="4" width="29.5703125" style="2" customWidth="1"/>
    <col min="5" max="5" width="23.7109375" style="2" customWidth="1"/>
    <col min="6" max="6" width="14.42578125" style="2" customWidth="1"/>
    <col min="7" max="7" width="15.85546875" style="2" bestFit="1" customWidth="1"/>
    <col min="8" max="8" width="21.42578125" style="2" hidden="1" customWidth="1"/>
    <col min="9" max="9" width="6.85546875" style="2" hidden="1" customWidth="1"/>
    <col min="10" max="10" width="10.42578125" style="2" hidden="1" customWidth="1"/>
    <col min="11" max="11" width="8.42578125" style="2" bestFit="1" customWidth="1"/>
    <col min="12" max="12" width="7.42578125" style="2" customWidth="1"/>
    <col min="13" max="13" width="6.7109375" style="2" customWidth="1"/>
    <col min="14" max="14" width="15.140625" style="2" customWidth="1"/>
    <col min="15" max="15" width="16.85546875" style="2" customWidth="1"/>
    <col min="16" max="18" width="13.5703125" style="2" customWidth="1"/>
    <col min="19" max="19" width="27.28515625" style="2" customWidth="1"/>
    <col min="20" max="20" width="23.5703125" style="2" customWidth="1"/>
    <col min="21" max="21" width="26.7109375" style="2" customWidth="1"/>
    <col min="22" max="22" width="9.140625" style="2"/>
    <col min="23" max="23" width="13.140625" style="2" customWidth="1"/>
    <col min="24" max="16384" width="9.140625" style="2"/>
  </cols>
  <sheetData>
    <row r="1" spans="2:2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2:21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2:2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2:21" ht="27" x14ac:dyDescent="0.2">
      <c r="B4" s="57" t="s">
        <v>17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</row>
    <row r="5" spans="2:2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2:21" x14ac:dyDescent="0.2">
      <c r="B6" s="1" t="s">
        <v>9</v>
      </c>
      <c r="C6" s="1"/>
      <c r="D6" s="1"/>
      <c r="E6" s="1" t="s">
        <v>40</v>
      </c>
      <c r="F6" s="1"/>
      <c r="G6" s="1"/>
      <c r="H6" s="1"/>
      <c r="I6" s="1"/>
      <c r="J6" s="1"/>
      <c r="K6" s="1"/>
      <c r="L6" s="1"/>
    </row>
    <row r="7" spans="2:21" x14ac:dyDescent="0.2">
      <c r="B7" s="1" t="s">
        <v>4</v>
      </c>
      <c r="C7" s="1"/>
      <c r="E7" s="1" t="s">
        <v>39</v>
      </c>
      <c r="F7" s="1"/>
      <c r="G7" s="1"/>
      <c r="H7" s="1"/>
      <c r="I7" s="1"/>
      <c r="J7" s="1"/>
      <c r="K7" s="1"/>
      <c r="L7" s="1"/>
    </row>
    <row r="8" spans="2:21" x14ac:dyDescent="0.2">
      <c r="B8" s="1" t="s">
        <v>10</v>
      </c>
      <c r="C8" s="1"/>
      <c r="E8" s="1" t="s">
        <v>32</v>
      </c>
      <c r="F8" s="1"/>
      <c r="G8" s="1"/>
      <c r="H8" s="1"/>
      <c r="I8" s="1"/>
      <c r="J8" s="1"/>
      <c r="K8" s="1"/>
      <c r="L8" s="1"/>
    </row>
    <row r="9" spans="2:21" x14ac:dyDescent="0.2">
      <c r="B9" s="1" t="s">
        <v>11</v>
      </c>
      <c r="C9" s="1"/>
      <c r="D9" s="1"/>
      <c r="E9" s="1" t="s">
        <v>33</v>
      </c>
      <c r="F9" s="1"/>
      <c r="G9" s="1"/>
      <c r="H9" s="1"/>
      <c r="I9" s="1"/>
      <c r="J9" s="1"/>
      <c r="K9" s="1"/>
      <c r="L9" s="1"/>
    </row>
    <row r="10" spans="2:21" x14ac:dyDescent="0.2">
      <c r="B10" s="1" t="s">
        <v>3</v>
      </c>
      <c r="C10" s="1"/>
      <c r="D10" s="1"/>
      <c r="E10" s="1" t="s">
        <v>34</v>
      </c>
      <c r="F10" s="1"/>
      <c r="G10" s="1"/>
      <c r="H10" s="1"/>
      <c r="I10" s="1"/>
      <c r="J10" s="1"/>
      <c r="K10" s="1"/>
      <c r="L10" s="1"/>
      <c r="M10" s="3"/>
      <c r="N10" s="3"/>
      <c r="O10" s="3"/>
      <c r="P10" s="3"/>
      <c r="Q10" s="3"/>
      <c r="R10" s="3"/>
      <c r="S10" s="3"/>
      <c r="T10" s="3"/>
    </row>
    <row r="11" spans="2:21" x14ac:dyDescent="0.2">
      <c r="B11" s="1" t="s">
        <v>5</v>
      </c>
      <c r="C11" s="1"/>
      <c r="D11" s="1"/>
      <c r="E11" s="4" t="s">
        <v>41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1" x14ac:dyDescent="0.2">
      <c r="B12" s="1" t="s">
        <v>6</v>
      </c>
      <c r="C12" s="1"/>
      <c r="D12" s="1"/>
      <c r="E12" s="1" t="s">
        <v>42</v>
      </c>
      <c r="F12" s="1"/>
      <c r="G12" s="1" t="s">
        <v>27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1" x14ac:dyDescent="0.2">
      <c r="B13" s="1" t="s">
        <v>7</v>
      </c>
      <c r="C13" s="1"/>
      <c r="D13" s="1"/>
      <c r="E13" s="17" t="s">
        <v>37</v>
      </c>
      <c r="F13" s="3"/>
      <c r="G13" s="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1" x14ac:dyDescent="0.2">
      <c r="B14" s="1" t="s">
        <v>8</v>
      </c>
      <c r="C14" s="1"/>
      <c r="D14" s="1"/>
      <c r="E14" s="1" t="s">
        <v>43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2:21" ht="9.9499999999999993" customHeight="1" x14ac:dyDescent="0.25">
      <c r="B15" s="5"/>
      <c r="C15" s="5"/>
      <c r="D15" s="1"/>
      <c r="E15" s="1" t="s">
        <v>35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2:21" x14ac:dyDescent="0.2">
      <c r="B16" s="1" t="s">
        <v>12</v>
      </c>
      <c r="C16" s="1"/>
      <c r="D16" s="1"/>
      <c r="E16" s="1" t="s">
        <v>13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2:21" ht="26.25" customHeight="1" x14ac:dyDescent="0.25">
      <c r="B17" s="6"/>
      <c r="C17" s="6"/>
      <c r="D17" s="1"/>
      <c r="E17" s="1"/>
      <c r="F17" s="1"/>
      <c r="G17" s="1"/>
      <c r="H17" s="1"/>
      <c r="I17" s="1"/>
      <c r="J17" s="1"/>
      <c r="K17" s="1"/>
      <c r="L17" s="1"/>
      <c r="M17" s="1"/>
      <c r="N17" s="65" t="s">
        <v>50</v>
      </c>
      <c r="O17" s="65"/>
      <c r="P17" s="1"/>
      <c r="Q17" s="1"/>
      <c r="R17" s="1"/>
      <c r="S17" s="1"/>
      <c r="T17" s="1"/>
    </row>
    <row r="18" spans="2:21" ht="19.5" customHeight="1" x14ac:dyDescent="0.2">
      <c r="B18" s="58" t="s">
        <v>0</v>
      </c>
      <c r="C18" s="58" t="s">
        <v>19</v>
      </c>
      <c r="D18" s="58" t="s">
        <v>1</v>
      </c>
      <c r="E18" s="58" t="s">
        <v>14</v>
      </c>
      <c r="F18" s="60" t="s">
        <v>29</v>
      </c>
      <c r="G18" s="60" t="s">
        <v>25</v>
      </c>
      <c r="H18" s="56" t="s">
        <v>30</v>
      </c>
      <c r="I18" s="54" t="s">
        <v>31</v>
      </c>
      <c r="J18" s="56" t="s">
        <v>24</v>
      </c>
      <c r="K18" s="59" t="s">
        <v>2</v>
      </c>
      <c r="L18" s="59"/>
      <c r="M18" s="58" t="s">
        <v>23</v>
      </c>
      <c r="N18" s="63" t="s">
        <v>49</v>
      </c>
      <c r="O18" s="63" t="s">
        <v>48</v>
      </c>
      <c r="P18" s="62" t="s">
        <v>51</v>
      </c>
      <c r="Q18" s="66" t="s">
        <v>24</v>
      </c>
      <c r="R18" s="66" t="s">
        <v>52</v>
      </c>
      <c r="S18" s="66" t="s">
        <v>53</v>
      </c>
      <c r="T18" s="66" t="s">
        <v>54</v>
      </c>
      <c r="U18" s="62" t="s">
        <v>26</v>
      </c>
    </row>
    <row r="19" spans="2:21" ht="36" customHeight="1" x14ac:dyDescent="0.2">
      <c r="B19" s="58"/>
      <c r="C19" s="58"/>
      <c r="D19" s="58"/>
      <c r="E19" s="58"/>
      <c r="F19" s="61"/>
      <c r="G19" s="61"/>
      <c r="H19" s="56"/>
      <c r="I19" s="55"/>
      <c r="J19" s="56"/>
      <c r="K19" s="7" t="s">
        <v>15</v>
      </c>
      <c r="L19" s="7" t="s">
        <v>22</v>
      </c>
      <c r="M19" s="58"/>
      <c r="N19" s="64"/>
      <c r="O19" s="64"/>
      <c r="P19" s="62"/>
      <c r="Q19" s="67"/>
      <c r="R19" s="67"/>
      <c r="S19" s="67"/>
      <c r="T19" s="67"/>
      <c r="U19" s="62"/>
    </row>
    <row r="20" spans="2:21" ht="36" customHeight="1" x14ac:dyDescent="0.2">
      <c r="B20" s="26">
        <v>1</v>
      </c>
      <c r="C20" s="26" t="s">
        <v>38</v>
      </c>
      <c r="D20" s="26" t="s">
        <v>44</v>
      </c>
      <c r="E20" s="27">
        <v>20533497</v>
      </c>
      <c r="F20" s="27"/>
      <c r="G20" s="27"/>
      <c r="H20" s="25"/>
      <c r="I20" s="24"/>
      <c r="J20" s="25"/>
      <c r="K20" s="26"/>
      <c r="L20" s="26">
        <v>1</v>
      </c>
      <c r="M20" s="26" t="s">
        <v>47</v>
      </c>
      <c r="N20" s="32">
        <f>(59/1.13)*109%</f>
        <v>56.911504424778769</v>
      </c>
      <c r="O20" s="68">
        <v>45853</v>
      </c>
      <c r="P20" s="71">
        <f>80+160+(N20+N21+N22)*5%+2*30+100+10+100</f>
        <v>519.24570796460171</v>
      </c>
      <c r="Q20" s="33">
        <v>0.16</v>
      </c>
      <c r="R20" s="33">
        <v>159.30000000000001</v>
      </c>
      <c r="S20" s="33" t="s">
        <v>55</v>
      </c>
      <c r="T20" s="33" t="s">
        <v>56</v>
      </c>
      <c r="U20" s="33" t="s">
        <v>57</v>
      </c>
    </row>
    <row r="21" spans="2:21" ht="36" customHeight="1" x14ac:dyDescent="0.2">
      <c r="B21" s="26">
        <v>2</v>
      </c>
      <c r="C21" s="26" t="s">
        <v>38</v>
      </c>
      <c r="D21" s="26" t="s">
        <v>45</v>
      </c>
      <c r="E21" s="27">
        <v>20532891</v>
      </c>
      <c r="F21" s="27"/>
      <c r="G21" s="27"/>
      <c r="H21" s="25"/>
      <c r="I21" s="24"/>
      <c r="J21" s="25"/>
      <c r="K21" s="26"/>
      <c r="L21" s="26">
        <v>1</v>
      </c>
      <c r="M21" s="26" t="s">
        <v>47</v>
      </c>
      <c r="N21" s="32">
        <f>(18.7/1.13)*109%</f>
        <v>18.038053097345134</v>
      </c>
      <c r="O21" s="69"/>
      <c r="P21" s="72"/>
      <c r="Q21" s="33">
        <v>0.01</v>
      </c>
      <c r="R21" s="33">
        <v>67.2</v>
      </c>
      <c r="S21" s="33" t="s">
        <v>55</v>
      </c>
      <c r="T21" s="33" t="s">
        <v>56</v>
      </c>
      <c r="U21" s="33" t="s">
        <v>57</v>
      </c>
    </row>
    <row r="22" spans="2:21" ht="36" customHeight="1" x14ac:dyDescent="0.2">
      <c r="B22" s="30">
        <v>3</v>
      </c>
      <c r="C22" s="30" t="s">
        <v>38</v>
      </c>
      <c r="D22" s="30" t="s">
        <v>46</v>
      </c>
      <c r="E22" s="31">
        <v>20541940</v>
      </c>
      <c r="F22" s="31"/>
      <c r="G22" s="31"/>
      <c r="H22" s="29"/>
      <c r="I22" s="28"/>
      <c r="J22" s="29"/>
      <c r="K22" s="30"/>
      <c r="L22" s="16">
        <v>1</v>
      </c>
      <c r="M22" s="30" t="s">
        <v>47</v>
      </c>
      <c r="N22" s="32">
        <f>(114/1.13)*109%</f>
        <v>109.96460176991152</v>
      </c>
      <c r="O22" s="70"/>
      <c r="P22" s="73"/>
      <c r="Q22" s="33">
        <v>0.35</v>
      </c>
      <c r="R22" s="33">
        <v>772</v>
      </c>
      <c r="S22" s="33" t="s">
        <v>55</v>
      </c>
      <c r="T22" s="33" t="s">
        <v>56</v>
      </c>
      <c r="U22" s="33" t="s">
        <v>57</v>
      </c>
    </row>
    <row r="23" spans="2:21" ht="17.25" customHeight="1" x14ac:dyDescent="0.2">
      <c r="B23" s="13"/>
      <c r="C23" s="14"/>
      <c r="D23" s="13"/>
      <c r="E23" s="13"/>
      <c r="F23" s="13"/>
      <c r="G23" s="13"/>
      <c r="H23" s="15"/>
      <c r="I23" s="15"/>
      <c r="J23" s="15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4"/>
    </row>
    <row r="24" spans="2:21" ht="15" customHeight="1" x14ac:dyDescent="0.2">
      <c r="B24" s="53" t="s">
        <v>16</v>
      </c>
      <c r="C24" s="53"/>
      <c r="D24" s="53"/>
      <c r="H24" s="2" t="s">
        <v>18</v>
      </c>
      <c r="L24" s="8"/>
      <c r="M24" s="9"/>
      <c r="N24" s="9"/>
      <c r="O24" s="9"/>
      <c r="P24" s="9"/>
      <c r="Q24" s="9"/>
      <c r="R24" s="9"/>
      <c r="S24" s="9"/>
      <c r="T24" s="9"/>
    </row>
    <row r="25" spans="2:21" ht="15" customHeight="1" x14ac:dyDescent="0.2">
      <c r="B25" s="8"/>
      <c r="C25" s="8"/>
      <c r="D25" s="8"/>
      <c r="L25" s="8"/>
      <c r="M25" s="9"/>
      <c r="N25" s="74"/>
      <c r="O25" s="9"/>
      <c r="P25" s="9"/>
      <c r="Q25" s="9"/>
      <c r="R25" s="9"/>
      <c r="S25" s="9"/>
      <c r="T25" s="9"/>
    </row>
    <row r="26" spans="2:21" ht="15" customHeight="1" x14ac:dyDescent="0.2">
      <c r="B26" s="53" t="s">
        <v>20</v>
      </c>
      <c r="C26" s="53"/>
      <c r="D26" s="53"/>
      <c r="E26" s="10"/>
      <c r="F26" s="10"/>
      <c r="G26" s="10"/>
      <c r="H26" s="8" t="s">
        <v>21</v>
      </c>
      <c r="I26" s="8"/>
      <c r="J26" s="8"/>
      <c r="K26" s="10"/>
      <c r="L26" s="1"/>
      <c r="M26" s="3"/>
      <c r="N26" s="3"/>
      <c r="O26" s="3"/>
      <c r="P26" s="3"/>
      <c r="Q26" s="3"/>
      <c r="R26" s="3"/>
      <c r="S26" s="3"/>
      <c r="T26" s="3"/>
      <c r="U26" s="8"/>
    </row>
    <row r="27" spans="2:21" x14ac:dyDescent="0.2">
      <c r="B27" s="1"/>
      <c r="C27" s="1"/>
      <c r="D27" s="1"/>
      <c r="E27" s="1"/>
      <c r="F27" s="1"/>
      <c r="G27" s="1"/>
      <c r="H27" s="1"/>
      <c r="I27" s="1"/>
      <c r="J27" s="1"/>
      <c r="K27" s="1"/>
      <c r="M27" s="1"/>
      <c r="N27" s="1"/>
      <c r="O27" s="1"/>
      <c r="P27" s="1"/>
      <c r="Q27" s="1"/>
      <c r="R27" s="1"/>
      <c r="S27" s="1"/>
      <c r="T27" s="1"/>
    </row>
    <row r="28" spans="2:21" ht="15" x14ac:dyDescent="0.25">
      <c r="B28" s="1"/>
      <c r="C28" s="1"/>
      <c r="D28" s="1"/>
      <c r="E28" s="18"/>
      <c r="F28" s="18"/>
      <c r="G28" s="1"/>
      <c r="H28" s="1"/>
      <c r="I28" s="1"/>
      <c r="J28" s="1"/>
      <c r="K28" s="1"/>
      <c r="M28" s="1"/>
      <c r="N28" s="1"/>
      <c r="O28" s="1"/>
      <c r="P28" s="1"/>
      <c r="Q28" s="1"/>
      <c r="R28" s="1"/>
      <c r="S28" s="1"/>
      <c r="T28" s="1"/>
    </row>
    <row r="29" spans="2:21" ht="15" x14ac:dyDescent="0.2">
      <c r="E29" s="19"/>
      <c r="F29" s="19"/>
      <c r="U29" s="23"/>
    </row>
    <row r="30" spans="2:21" ht="15.75" x14ac:dyDescent="0.2">
      <c r="B30" s="2" t="s">
        <v>36</v>
      </c>
      <c r="E30" s="20"/>
      <c r="F30" s="19"/>
    </row>
    <row r="31" spans="2:21" ht="15.75" x14ac:dyDescent="0.2">
      <c r="D31" s="11"/>
      <c r="E31" s="20"/>
      <c r="F31" s="20"/>
      <c r="G31" s="11"/>
    </row>
    <row r="32" spans="2:21" ht="15.75" x14ac:dyDescent="0.2">
      <c r="D32" s="11"/>
      <c r="E32" s="21"/>
      <c r="F32" s="21"/>
      <c r="G32" s="11"/>
    </row>
    <row r="33" spans="4:10" ht="15.75" x14ac:dyDescent="0.2">
      <c r="D33" s="11"/>
      <c r="E33" s="21"/>
      <c r="F33" s="21"/>
      <c r="G33" s="11"/>
    </row>
    <row r="34" spans="4:10" s="34" customFormat="1" ht="15" x14ac:dyDescent="0.25">
      <c r="D34" s="35" t="s">
        <v>58</v>
      </c>
      <c r="E34" s="35" t="s">
        <v>77</v>
      </c>
      <c r="F34" s="36"/>
      <c r="G34" s="37"/>
      <c r="H34" s="38"/>
      <c r="J34" s="39"/>
    </row>
    <row r="35" spans="4:10" s="34" customFormat="1" ht="15.75" x14ac:dyDescent="0.25">
      <c r="D35" s="40" t="s">
        <v>59</v>
      </c>
      <c r="E35" s="35" t="s">
        <v>60</v>
      </c>
      <c r="F35" s="36"/>
      <c r="G35" s="37"/>
      <c r="H35" s="38"/>
      <c r="J35" s="39"/>
    </row>
    <row r="36" spans="4:10" s="34" customFormat="1" ht="15.75" x14ac:dyDescent="0.25">
      <c r="D36" s="40" t="s">
        <v>53</v>
      </c>
      <c r="E36" s="40" t="s">
        <v>78</v>
      </c>
      <c r="F36" s="36"/>
      <c r="G36" s="37"/>
      <c r="H36" s="38"/>
      <c r="J36" s="39"/>
    </row>
    <row r="37" spans="4:10" s="41" customFormat="1" ht="15.75" x14ac:dyDescent="0.2">
      <c r="D37" s="42" t="s">
        <v>61</v>
      </c>
      <c r="E37" s="43" t="s">
        <v>62</v>
      </c>
      <c r="F37" s="43"/>
      <c r="G37" s="43"/>
      <c r="H37" s="44"/>
      <c r="J37" s="45"/>
    </row>
    <row r="38" spans="4:10" s="41" customFormat="1" ht="15.75" x14ac:dyDescent="0.2">
      <c r="D38" s="42"/>
      <c r="E38" s="42" t="s">
        <v>63</v>
      </c>
      <c r="F38" s="42"/>
      <c r="G38" s="42"/>
      <c r="H38" s="44"/>
      <c r="J38" s="45"/>
    </row>
    <row r="39" spans="4:10" s="41" customFormat="1" ht="15.75" x14ac:dyDescent="0.2">
      <c r="D39" s="46"/>
      <c r="E39" s="42" t="s">
        <v>64</v>
      </c>
      <c r="F39" s="42"/>
      <c r="G39" s="42"/>
      <c r="H39" s="44"/>
      <c r="J39" s="45"/>
    </row>
    <row r="40" spans="4:10" s="41" customFormat="1" ht="15.75" x14ac:dyDescent="0.2">
      <c r="D40" s="46"/>
      <c r="E40" s="47" t="s">
        <v>65</v>
      </c>
      <c r="F40" s="47"/>
      <c r="G40" s="47"/>
      <c r="H40" s="44"/>
      <c r="J40" s="45"/>
    </row>
    <row r="41" spans="4:10" s="41" customFormat="1" ht="15.75" x14ac:dyDescent="0.2">
      <c r="D41" s="46"/>
      <c r="E41" s="42" t="s">
        <v>66</v>
      </c>
      <c r="F41" s="42"/>
      <c r="G41" s="42"/>
      <c r="H41" s="44"/>
      <c r="J41" s="45"/>
    </row>
    <row r="42" spans="4:10" s="41" customFormat="1" ht="15.75" x14ac:dyDescent="0.2">
      <c r="D42" s="46"/>
      <c r="E42" s="43" t="s">
        <v>67</v>
      </c>
      <c r="F42" s="43"/>
      <c r="G42" s="43"/>
      <c r="H42" s="44"/>
      <c r="J42" s="45"/>
    </row>
    <row r="43" spans="4:10" s="41" customFormat="1" ht="15.75" x14ac:dyDescent="0.2">
      <c r="D43" s="46"/>
      <c r="H43" s="44"/>
      <c r="J43" s="45"/>
    </row>
    <row r="44" spans="4:10" ht="15.75" x14ac:dyDescent="0.25">
      <c r="D44" s="21"/>
      <c r="E44" s="21"/>
      <c r="F44" s="48"/>
      <c r="G44" s="49"/>
      <c r="H44" s="50"/>
      <c r="J44" s="51"/>
    </row>
    <row r="45" spans="4:10" ht="15.75" x14ac:dyDescent="0.25">
      <c r="D45" s="20" t="s">
        <v>26</v>
      </c>
      <c r="E45" s="20" t="s">
        <v>68</v>
      </c>
      <c r="F45" s="48"/>
      <c r="G45" s="49"/>
      <c r="H45" s="50"/>
      <c r="J45" s="51"/>
    </row>
    <row r="46" spans="4:10" ht="15.75" x14ac:dyDescent="0.25">
      <c r="D46" s="20"/>
      <c r="E46" s="22" t="s">
        <v>69</v>
      </c>
      <c r="F46" s="48"/>
      <c r="G46" s="49"/>
      <c r="H46" s="50"/>
      <c r="J46" s="51"/>
    </row>
    <row r="47" spans="4:10" ht="15.75" x14ac:dyDescent="0.25">
      <c r="D47" s="20"/>
      <c r="E47" s="22" t="s">
        <v>70</v>
      </c>
      <c r="F47" s="48"/>
      <c r="G47" s="49"/>
      <c r="H47" s="50"/>
      <c r="J47" s="51"/>
    </row>
    <row r="48" spans="4:10" ht="15.75" x14ac:dyDescent="0.25">
      <c r="D48" s="20"/>
      <c r="E48" s="22" t="s">
        <v>71</v>
      </c>
      <c r="F48" s="48"/>
      <c r="G48" s="49"/>
      <c r="H48" s="50"/>
      <c r="J48" s="51"/>
    </row>
    <row r="49" spans="4:10" ht="15.75" x14ac:dyDescent="0.25">
      <c r="D49" s="20"/>
      <c r="E49" s="22" t="s">
        <v>72</v>
      </c>
      <c r="F49" s="48"/>
      <c r="G49" s="49"/>
      <c r="H49" s="50"/>
      <c r="J49" s="51"/>
    </row>
    <row r="50" spans="4:10" ht="15.75" x14ac:dyDescent="0.25">
      <c r="D50" s="20"/>
      <c r="E50" s="22" t="s">
        <v>73</v>
      </c>
      <c r="F50" s="48"/>
      <c r="G50" s="49"/>
      <c r="H50" s="50"/>
      <c r="J50" s="51"/>
    </row>
    <row r="51" spans="4:10" ht="15.75" x14ac:dyDescent="0.25">
      <c r="D51" s="20"/>
      <c r="E51" s="22" t="s">
        <v>74</v>
      </c>
      <c r="F51" s="48"/>
      <c r="G51" s="49"/>
      <c r="H51" s="50"/>
      <c r="J51" s="51"/>
    </row>
    <row r="52" spans="4:10" ht="15.75" x14ac:dyDescent="0.25">
      <c r="D52" s="20"/>
      <c r="E52" s="22"/>
      <c r="F52" s="48"/>
      <c r="G52" s="49"/>
      <c r="H52" s="50"/>
      <c r="J52" s="51"/>
    </row>
    <row r="53" spans="4:10" ht="15.75" x14ac:dyDescent="0.25">
      <c r="D53" s="20" t="s">
        <v>75</v>
      </c>
      <c r="E53" s="20" t="s">
        <v>76</v>
      </c>
      <c r="F53" s="48"/>
      <c r="G53" s="49"/>
      <c r="H53" s="50"/>
      <c r="J53" s="51"/>
    </row>
    <row r="54" spans="4:10" s="48" customFormat="1" ht="15" x14ac:dyDescent="0.25">
      <c r="G54" s="49"/>
      <c r="H54" s="52"/>
    </row>
    <row r="71" spans="4:7" x14ac:dyDescent="0.2">
      <c r="G71" s="2" t="s">
        <v>28</v>
      </c>
    </row>
    <row r="72" spans="4:7" x14ac:dyDescent="0.2">
      <c r="G72" s="2" t="s">
        <v>28</v>
      </c>
    </row>
    <row r="73" spans="4:7" x14ac:dyDescent="0.2">
      <c r="D73" s="12"/>
      <c r="G73" s="2" t="s">
        <v>28</v>
      </c>
    </row>
    <row r="74" spans="4:7" x14ac:dyDescent="0.2">
      <c r="D74" s="12"/>
      <c r="G74" s="2" t="s">
        <v>28</v>
      </c>
    </row>
    <row r="75" spans="4:7" x14ac:dyDescent="0.2">
      <c r="D75" s="12"/>
      <c r="G75" s="2" t="s">
        <v>28</v>
      </c>
    </row>
    <row r="76" spans="4:7" x14ac:dyDescent="0.2">
      <c r="G76" s="2" t="s">
        <v>27</v>
      </c>
    </row>
  </sheetData>
  <autoFilter ref="A19:W19"/>
  <mergeCells count="25">
    <mergeCell ref="O20:O22"/>
    <mergeCell ref="P20:P22"/>
    <mergeCell ref="S18:S19"/>
    <mergeCell ref="N18:N19"/>
    <mergeCell ref="N17:O17"/>
    <mergeCell ref="P18:P19"/>
    <mergeCell ref="T18:T19"/>
    <mergeCell ref="Q18:Q19"/>
    <mergeCell ref="R18:R19"/>
    <mergeCell ref="B24:D24"/>
    <mergeCell ref="B26:D26"/>
    <mergeCell ref="I18:I19"/>
    <mergeCell ref="J18:J19"/>
    <mergeCell ref="B4:U4"/>
    <mergeCell ref="B18:B19"/>
    <mergeCell ref="C18:C19"/>
    <mergeCell ref="D18:D19"/>
    <mergeCell ref="E18:E19"/>
    <mergeCell ref="K18:L18"/>
    <mergeCell ref="M18:M19"/>
    <mergeCell ref="H18:H19"/>
    <mergeCell ref="F18:F19"/>
    <mergeCell ref="G18:G19"/>
    <mergeCell ref="U18:U19"/>
    <mergeCell ref="O18:O19"/>
  </mergeCells>
  <conditionalFormatting sqref="L22">
    <cfRule type="duplicateValues" dxfId="0" priority="2"/>
  </conditionalFormatting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service-22</dc:creator>
  <cp:lastModifiedBy>user</cp:lastModifiedBy>
  <cp:lastPrinted>2014-07-23T07:00:22Z</cp:lastPrinted>
  <dcterms:created xsi:type="dcterms:W3CDTF">2012-07-13T07:28:44Z</dcterms:created>
  <dcterms:modified xsi:type="dcterms:W3CDTF">2025-07-24T06:29:47Z</dcterms:modified>
</cp:coreProperties>
</file>